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I18" i="1" l="1"/>
  <c r="I19" i="1"/>
  <c r="I20" i="1"/>
  <c r="H31" i="1" l="1"/>
  <c r="G33" i="1"/>
  <c r="J36" i="1"/>
  <c r="H36" i="1"/>
  <c r="K36" i="1"/>
  <c r="I31" i="1"/>
  <c r="I41" i="1" l="1"/>
  <c r="J23" i="1" l="1"/>
  <c r="K31" i="1" l="1"/>
  <c r="K30" i="1"/>
  <c r="J31" i="1"/>
  <c r="J30" i="1"/>
  <c r="J22" i="1"/>
  <c r="K22" i="1"/>
  <c r="J21" i="1"/>
  <c r="K21" i="1"/>
  <c r="J20" i="1"/>
  <c r="K20" i="1"/>
  <c r="J19" i="1"/>
  <c r="K19" i="1"/>
  <c r="J18" i="1"/>
  <c r="K18" i="1"/>
  <c r="I30" i="1"/>
  <c r="K16" i="1" l="1"/>
  <c r="J16" i="1"/>
  <c r="H18" i="1" l="1"/>
  <c r="G45" i="1" l="1"/>
  <c r="G44" i="1"/>
  <c r="G43" i="1"/>
  <c r="G40" i="1"/>
  <c r="G39" i="1"/>
  <c r="G38" i="1"/>
  <c r="G35" i="1"/>
  <c r="G34" i="1"/>
  <c r="G29" i="1"/>
  <c r="G28" i="1"/>
  <c r="G27" i="1"/>
  <c r="G26" i="1"/>
  <c r="G25" i="1"/>
  <c r="K41" i="1" l="1"/>
  <c r="K23" i="1"/>
  <c r="H30" i="1" l="1"/>
  <c r="H20" i="1" l="1"/>
  <c r="H19" i="1" l="1"/>
  <c r="H16" i="1" l="1"/>
  <c r="G31" i="1" l="1"/>
  <c r="H41" i="1" l="1"/>
  <c r="G41" i="1" s="1"/>
  <c r="G30" i="1" l="1"/>
  <c r="G18" i="1" l="1"/>
  <c r="G20" i="1"/>
  <c r="G19" i="1"/>
  <c r="I23" i="1" l="1"/>
  <c r="G23" i="1" s="1"/>
  <c r="I21" i="1" l="1"/>
  <c r="G21" i="1" l="1"/>
  <c r="I16" i="1"/>
  <c r="G16" i="1" s="1"/>
  <c r="I36" i="1"/>
  <c r="G36" i="1" s="1"/>
  <c r="I22" i="1" l="1"/>
  <c r="G22" i="1" s="1"/>
</calcChain>
</file>

<file path=xl/sharedStrings.xml><?xml version="1.0" encoding="utf-8"?>
<sst xmlns="http://schemas.openxmlformats.org/spreadsheetml/2006/main" count="69" uniqueCount="36">
  <si>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</si>
  <si>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</si>
  <si>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</si>
  <si>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</si>
  <si>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</si>
  <si>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</si>
  <si>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</si>
  <si>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</si>
  <si>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</si>
  <si>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</si>
  <si>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</si>
  <si>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</si>
  <si>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</si>
  <si>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</si>
  <si>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</si>
  <si>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</si>
  <si>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</si>
  <si>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</si>
  <si>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</si>
  <si>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</si>
  <si>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</si>
  <si>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</si>
  <si>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>131F255550
132F255550</t>
  </si>
  <si>
    <t xml:space="preserve">131F255550  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</si>
  <si>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</si>
  <si>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</si>
  <si>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</si>
  <si>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</si>
  <si>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</si>
  <si>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</si>
  <si>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</si>
  <si>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</si>
  <si>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 xml:space="preserve">131F255550
132F255550
</t>
  </si>
  <si>
    <t xml:space="preserve">131F255550  
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</si>
  <si>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</si>
  <si>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>от 17.12.2024 №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</si>
</sst>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/>
    <xf numFmtId="165" fontId="6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164" fontId="2" fillId="0" borderId="1" xfId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tabSelected="1" view="pageBreakPreview" topLeftCell="A31" zoomScaleNormal="130" zoomScaleSheetLayoutView="100" workbookViewId="0">
      <selection activeCell="E14" sqref="E14:E15"/>
    </sheetView>
  </sheetViews>
  <sheetFormatPr defaultRowHeight="13.2" x14ac:dyDescent="0.25"/>
  <cols>
    <col min="2" max="2" width="7" customWidth="1"/>
    <col min="3" max="3" width="28.33203125" customWidth="1"/>
    <col min="4" max="4" width="32.88671875" customWidth="1"/>
    <col min="5" max="5" width="24" customWidth="1"/>
    <col min="6" max="6" width="12.5546875" customWidth="1"/>
    <col min="7" max="7" width="17.109375" customWidth="1"/>
    <col min="8" max="11" width="17.44140625" style="16" customWidth="1"/>
    <col min="12" max="14" width="21.5546875" customWidth="1"/>
  </cols>
  <sheetData>
    <row r="1" spans="2:14" x14ac:dyDescent="0.25">
      <c r="H1" s="16" t="s">
        <v>27</v>
      </c>
    </row>
    <row r="2" spans="2:14" x14ac:dyDescent="0.25">
      <c r="H2" s="16" t="s">
        <v>28</v>
      </c>
    </row>
    <row r="3" spans="2:14" x14ac:dyDescent="0.25">
      <c r="H3" s="16" t="s">
        <v>35</v>
      </c>
    </row>
    <row r="5" spans="2:14" ht="13.8" x14ac:dyDescent="0.25">
      <c r="H5" s="17" t="s">
        <v>27</v>
      </c>
      <c r="I5" s="17"/>
      <c r="J5" s="17"/>
      <c r="K5" s="17"/>
    </row>
    <row r="6" spans="2:14" ht="13.8" x14ac:dyDescent="0.25">
      <c r="H6" s="17" t="s">
        <v>29</v>
      </c>
      <c r="I6" s="17"/>
      <c r="J6" s="17"/>
      <c r="K6" s="17"/>
    </row>
    <row r="7" spans="2:14" ht="13.8" x14ac:dyDescent="0.25">
      <c r="H7" s="17" t="s">
        <v>30</v>
      </c>
      <c r="I7" s="17"/>
      <c r="J7" s="17"/>
      <c r="K7" s="17"/>
    </row>
    <row r="8" spans="2:14" ht="13.8" x14ac:dyDescent="0.25">
      <c r="H8" s="17" t="s">
        <v>31</v>
      </c>
      <c r="I8" s="17"/>
      <c r="J8" s="17"/>
      <c r="K8" s="17"/>
    </row>
    <row r="9" spans="2:14" ht="13.8" x14ac:dyDescent="0.25">
      <c r="C9" s="1"/>
      <c r="D9" s="1"/>
      <c r="E9" s="1"/>
      <c r="F9" s="1"/>
      <c r="G9" s="1"/>
      <c r="H9" s="17"/>
      <c r="I9" s="17"/>
      <c r="J9" s="17"/>
      <c r="K9" s="17"/>
      <c r="L9" s="1"/>
      <c r="M9" s="1"/>
      <c r="N9" s="1"/>
    </row>
    <row r="10" spans="2:14" ht="13.8" x14ac:dyDescent="0.25">
      <c r="C10" s="1"/>
      <c r="D10" s="1"/>
      <c r="E10" s="1"/>
      <c r="F10" s="1"/>
      <c r="G10" s="1"/>
      <c r="H10" s="17"/>
      <c r="I10" s="17"/>
      <c r="J10" s="17"/>
      <c r="K10" s="17"/>
      <c r="L10" s="1"/>
      <c r="M10" s="1"/>
      <c r="N10" s="1"/>
    </row>
    <row r="11" spans="2:14" ht="13.8" x14ac:dyDescent="0.25">
      <c r="C11" s="1"/>
      <c r="D11" s="1"/>
      <c r="E11" s="1"/>
      <c r="F11" s="1"/>
      <c r="G11" s="1"/>
      <c r="H11" s="17"/>
      <c r="I11" s="17"/>
      <c r="J11" s="17"/>
      <c r="K11" s="17"/>
      <c r="L11" s="1"/>
      <c r="M11" s="1"/>
      <c r="N11" s="1"/>
    </row>
    <row r="12" spans="2:14" ht="32.25" customHeight="1" x14ac:dyDescent="0.25">
      <c r="B12" s="34" t="s">
        <v>24</v>
      </c>
      <c r="C12" s="34"/>
      <c r="D12" s="34"/>
      <c r="E12" s="34"/>
      <c r="F12" s="34"/>
      <c r="G12" s="34"/>
      <c r="H12" s="34"/>
      <c r="I12" s="34"/>
      <c r="J12" s="34"/>
      <c r="K12" s="34"/>
      <c r="L12" s="1"/>
      <c r="M12" s="1"/>
      <c r="N12" s="1"/>
    </row>
    <row r="13" spans="2:14" ht="13.8" x14ac:dyDescent="0.25">
      <c r="C13" s="1"/>
      <c r="D13" s="1"/>
      <c r="E13" s="1"/>
      <c r="F13" s="1"/>
      <c r="G13" s="1"/>
      <c r="H13" s="17"/>
      <c r="I13" s="17"/>
      <c r="J13" s="17"/>
      <c r="K13" s="17"/>
      <c r="L13" s="1"/>
      <c r="M13" s="1"/>
      <c r="N13" s="1"/>
    </row>
    <row r="14" spans="2:14" ht="27" customHeight="1" x14ac:dyDescent="0.25">
      <c r="B14" s="32" t="s">
        <v>0</v>
      </c>
      <c r="C14" s="33" t="s">
        <v>1</v>
      </c>
      <c r="D14" s="32" t="s">
        <v>2</v>
      </c>
      <c r="E14" s="32" t="s">
        <v>3</v>
      </c>
      <c r="F14" s="32" t="s">
        <v>5</v>
      </c>
      <c r="G14" s="32" t="s">
        <v>4</v>
      </c>
      <c r="H14" s="33"/>
      <c r="I14" s="33"/>
      <c r="J14" s="33"/>
      <c r="K14" s="31"/>
      <c r="L14" s="2"/>
      <c r="M14" s="2"/>
      <c r="N14" s="1"/>
    </row>
    <row r="15" spans="2:14" ht="23.25" customHeight="1" x14ac:dyDescent="0.25">
      <c r="B15" s="32"/>
      <c r="C15" s="33"/>
      <c r="D15" s="32"/>
      <c r="E15" s="32"/>
      <c r="F15" s="32"/>
      <c r="G15" s="32"/>
      <c r="H15" s="4">
        <v>2024</v>
      </c>
      <c r="I15" s="4">
        <v>2025</v>
      </c>
      <c r="J15" s="4">
        <v>2026</v>
      </c>
      <c r="K15" s="4">
        <v>2027</v>
      </c>
      <c r="L15" s="2"/>
      <c r="M15" s="2"/>
      <c r="N15" s="1"/>
    </row>
    <row r="16" spans="2:14" ht="19.5" customHeight="1" x14ac:dyDescent="0.25">
      <c r="B16" s="31" t="s">
        <v>6</v>
      </c>
      <c r="C16" s="32" t="s">
        <v>25</v>
      </c>
      <c r="D16" s="32"/>
      <c r="E16" s="5" t="s">
        <v>7</v>
      </c>
      <c r="F16" s="5"/>
      <c r="G16" s="6">
        <f>SUM(H16:K16)</f>
        <v>80612.099999999991</v>
      </c>
      <c r="H16" s="18">
        <f>H18+H19+H20+H21</f>
        <v>65929.899999999994</v>
      </c>
      <c r="I16" s="18">
        <f>I18+I19+I20+I21</f>
        <v>6636.2000000000007</v>
      </c>
      <c r="J16" s="18">
        <f t="shared" ref="J16:K16" si="0">J18+J19+J20+J21</f>
        <v>4023</v>
      </c>
      <c r="K16" s="18">
        <f t="shared" si="0"/>
        <v>4023</v>
      </c>
      <c r="L16" s="3"/>
      <c r="M16" s="3"/>
      <c r="N16" s="3"/>
    </row>
    <row r="17" spans="2:14" ht="16.5" customHeight="1" x14ac:dyDescent="0.3">
      <c r="B17" s="31"/>
      <c r="C17" s="32"/>
      <c r="D17" s="32"/>
      <c r="E17" s="28" t="s">
        <v>8</v>
      </c>
      <c r="F17" s="7"/>
      <c r="G17" s="8"/>
      <c r="H17" s="19"/>
      <c r="I17" s="19"/>
      <c r="J17" s="19"/>
      <c r="K17" s="19"/>
      <c r="L17" s="3"/>
      <c r="M17" s="3"/>
      <c r="N17" s="3"/>
    </row>
    <row r="18" spans="2:14" ht="28.5" customHeight="1" x14ac:dyDescent="0.25">
      <c r="B18" s="31"/>
      <c r="C18" s="32"/>
      <c r="D18" s="32"/>
      <c r="E18" s="9" t="s">
        <v>9</v>
      </c>
      <c r="F18" s="22" t="s">
        <v>22</v>
      </c>
      <c r="G18" s="6">
        <f t="shared" ref="G18:G23" si="1">SUM(H18:K18)</f>
        <v>56216.100000000006</v>
      </c>
      <c r="H18" s="15">
        <f t="shared" ref="H18:K19" si="2">H25+H33+H38+H43</f>
        <v>56216.100000000006</v>
      </c>
      <c r="I18" s="15">
        <f t="shared" ref="I18" si="3">I25+I33+I38+I43</f>
        <v>0</v>
      </c>
      <c r="J18" s="15">
        <f t="shared" si="2"/>
        <v>0</v>
      </c>
      <c r="K18" s="15">
        <f t="shared" si="2"/>
        <v>0</v>
      </c>
      <c r="L18" s="3"/>
      <c r="M18" s="3"/>
      <c r="N18" s="3"/>
    </row>
    <row r="19" spans="2:14" ht="28.5" customHeight="1" x14ac:dyDescent="0.25">
      <c r="B19" s="31"/>
      <c r="C19" s="32"/>
      <c r="D19" s="32"/>
      <c r="E19" s="9" t="s">
        <v>10</v>
      </c>
      <c r="F19" s="22" t="s">
        <v>22</v>
      </c>
      <c r="G19" s="6">
        <f t="shared" si="1"/>
        <v>14484.4</v>
      </c>
      <c r="H19" s="15">
        <f t="shared" si="2"/>
        <v>2958.7</v>
      </c>
      <c r="I19" s="15">
        <f t="shared" ref="I19" si="4">I26+I34+I39+I44</f>
        <v>3841.9</v>
      </c>
      <c r="J19" s="15">
        <f t="shared" si="2"/>
        <v>3841.9</v>
      </c>
      <c r="K19" s="15">
        <f t="shared" si="2"/>
        <v>3841.9</v>
      </c>
      <c r="L19" s="3"/>
      <c r="M19" s="3"/>
      <c r="N19" s="3"/>
    </row>
    <row r="20" spans="2:14" ht="39.6" x14ac:dyDescent="0.25">
      <c r="B20" s="31"/>
      <c r="C20" s="32"/>
      <c r="D20" s="32"/>
      <c r="E20" s="9" t="s">
        <v>11</v>
      </c>
      <c r="F20" s="29" t="s">
        <v>32</v>
      </c>
      <c r="G20" s="6">
        <f t="shared" si="1"/>
        <v>7316.6000000000013</v>
      </c>
      <c r="H20" s="15">
        <f>H27+H35+H40+H45</f>
        <v>4160.1000000000004</v>
      </c>
      <c r="I20" s="15">
        <f t="shared" ref="I20" si="5">I27+I35+I40+I45</f>
        <v>2794.3</v>
      </c>
      <c r="J20" s="15">
        <f t="shared" ref="J20:K20" si="6">J27+J35+J40+J45</f>
        <v>181.1</v>
      </c>
      <c r="K20" s="15">
        <f t="shared" si="6"/>
        <v>181.1</v>
      </c>
      <c r="L20" s="3"/>
      <c r="M20" s="3"/>
      <c r="N20" s="3"/>
    </row>
    <row r="21" spans="2:14" ht="27.6" x14ac:dyDescent="0.25">
      <c r="B21" s="31"/>
      <c r="C21" s="32"/>
      <c r="D21" s="32"/>
      <c r="E21" s="10" t="s">
        <v>12</v>
      </c>
      <c r="F21" s="23"/>
      <c r="G21" s="6">
        <f t="shared" si="1"/>
        <v>2595</v>
      </c>
      <c r="H21" s="15">
        <v>2595</v>
      </c>
      <c r="I21" s="15">
        <f t="shared" ref="I21:K21" si="7">I28</f>
        <v>0</v>
      </c>
      <c r="J21" s="15">
        <f t="shared" si="7"/>
        <v>0</v>
      </c>
      <c r="K21" s="15">
        <f t="shared" si="7"/>
        <v>0</v>
      </c>
      <c r="L21" s="3"/>
      <c r="M21" s="3"/>
      <c r="N21" s="3"/>
    </row>
    <row r="22" spans="2:14" ht="28.8" x14ac:dyDescent="0.25">
      <c r="B22" s="31"/>
      <c r="C22" s="32"/>
      <c r="D22" s="32"/>
      <c r="E22" s="11" t="s">
        <v>16</v>
      </c>
      <c r="F22" s="24">
        <v>1310001000</v>
      </c>
      <c r="G22" s="6">
        <f t="shared" si="1"/>
        <v>133.30000000000001</v>
      </c>
      <c r="H22" s="20">
        <v>133.30000000000001</v>
      </c>
      <c r="I22" s="20">
        <f t="shared" ref="I22:K22" si="8">I29</f>
        <v>0</v>
      </c>
      <c r="J22" s="20">
        <f t="shared" si="8"/>
        <v>0</v>
      </c>
      <c r="K22" s="20">
        <f t="shared" si="8"/>
        <v>0</v>
      </c>
      <c r="L22" s="3"/>
      <c r="M22" s="3"/>
      <c r="N22" s="3"/>
    </row>
    <row r="23" spans="2:14" ht="19.5" customHeight="1" x14ac:dyDescent="0.25">
      <c r="B23" s="31" t="s">
        <v>13</v>
      </c>
      <c r="C23" s="32" t="s">
        <v>14</v>
      </c>
      <c r="D23" s="35" t="s">
        <v>26</v>
      </c>
      <c r="E23" s="5" t="s">
        <v>7</v>
      </c>
      <c r="F23" s="25"/>
      <c r="G23" s="6">
        <f t="shared" si="1"/>
        <v>16514.7</v>
      </c>
      <c r="H23" s="14">
        <f>H25+H26+H27+H28</f>
        <v>12110</v>
      </c>
      <c r="I23" s="14">
        <f>I25+I26+I27+I28</f>
        <v>1990.8999999999999</v>
      </c>
      <c r="J23" s="14">
        <f>J25+J26+J27+J28</f>
        <v>1206.8999999999999</v>
      </c>
      <c r="K23" s="14">
        <f>K25+K26+K27+K28</f>
        <v>1206.8999999999999</v>
      </c>
      <c r="L23" s="3"/>
      <c r="M23" s="3"/>
      <c r="N23" s="3"/>
    </row>
    <row r="24" spans="2:14" ht="16.5" customHeight="1" x14ac:dyDescent="0.25">
      <c r="B24" s="31"/>
      <c r="C24" s="32"/>
      <c r="D24" s="35"/>
      <c r="E24" s="28" t="s">
        <v>8</v>
      </c>
      <c r="F24" s="26"/>
      <c r="G24" s="13"/>
      <c r="H24" s="21"/>
      <c r="I24" s="21"/>
      <c r="J24" s="21"/>
      <c r="K24" s="21"/>
      <c r="L24" s="3"/>
      <c r="M24" s="3"/>
      <c r="N24" s="3"/>
    </row>
    <row r="25" spans="2:14" ht="25.5" customHeight="1" x14ac:dyDescent="0.25">
      <c r="B25" s="31"/>
      <c r="C25" s="32"/>
      <c r="D25" s="35"/>
      <c r="E25" s="9" t="s">
        <v>9</v>
      </c>
      <c r="F25" s="22" t="s">
        <v>23</v>
      </c>
      <c r="G25" s="6">
        <f t="shared" ref="G25:G31" si="9">SUM(H25:K25)</f>
        <v>8445.5</v>
      </c>
      <c r="H25" s="15">
        <v>8445.5</v>
      </c>
      <c r="I25" s="15"/>
      <c r="J25" s="15"/>
      <c r="K25" s="15"/>
      <c r="L25" s="3"/>
      <c r="M25" s="3"/>
      <c r="N25" s="3"/>
    </row>
    <row r="26" spans="2:14" ht="25.5" customHeight="1" x14ac:dyDescent="0.25">
      <c r="B26" s="31"/>
      <c r="C26" s="32"/>
      <c r="D26" s="35"/>
      <c r="E26" s="9" t="s">
        <v>10</v>
      </c>
      <c r="F26" s="22" t="s">
        <v>23</v>
      </c>
      <c r="G26" s="6">
        <f t="shared" si="9"/>
        <v>3902.2999999999997</v>
      </c>
      <c r="H26" s="15">
        <v>444.5</v>
      </c>
      <c r="I26" s="15">
        <v>1152.5999999999999</v>
      </c>
      <c r="J26" s="15">
        <v>1152.5999999999999</v>
      </c>
      <c r="K26" s="15">
        <v>1152.5999999999999</v>
      </c>
      <c r="L26" s="3"/>
      <c r="M26" s="3"/>
      <c r="N26" s="3"/>
    </row>
    <row r="27" spans="2:14" ht="25.5" customHeight="1" x14ac:dyDescent="0.25">
      <c r="B27" s="31"/>
      <c r="C27" s="32"/>
      <c r="D27" s="35"/>
      <c r="E27" s="9" t="s">
        <v>11</v>
      </c>
      <c r="F27" s="22" t="s">
        <v>33</v>
      </c>
      <c r="G27" s="6">
        <f t="shared" si="9"/>
        <v>1571.8999999999999</v>
      </c>
      <c r="H27" s="15">
        <v>625</v>
      </c>
      <c r="I27" s="15">
        <v>838.3</v>
      </c>
      <c r="J27" s="15">
        <v>54.3</v>
      </c>
      <c r="K27" s="15">
        <v>54.3</v>
      </c>
      <c r="L27" s="3"/>
      <c r="M27" s="3"/>
      <c r="N27" s="3"/>
    </row>
    <row r="28" spans="2:14" ht="27.6" x14ac:dyDescent="0.25">
      <c r="B28" s="31"/>
      <c r="C28" s="32"/>
      <c r="D28" s="35"/>
      <c r="E28" s="10" t="s">
        <v>12</v>
      </c>
      <c r="F28" s="27"/>
      <c r="G28" s="6">
        <f t="shared" si="9"/>
        <v>2595</v>
      </c>
      <c r="H28" s="15">
        <v>2595</v>
      </c>
      <c r="I28" s="15"/>
      <c r="J28" s="15"/>
      <c r="K28" s="15">
        <v>0</v>
      </c>
      <c r="L28" s="3"/>
      <c r="M28" s="3"/>
      <c r="N28" s="3"/>
    </row>
    <row r="29" spans="2:14" ht="28.5" customHeight="1" x14ac:dyDescent="0.25">
      <c r="B29" s="31"/>
      <c r="C29" s="32"/>
      <c r="D29" s="36"/>
      <c r="E29" s="11" t="s">
        <v>16</v>
      </c>
      <c r="F29" s="24">
        <v>1310001000</v>
      </c>
      <c r="G29" s="6">
        <f t="shared" si="9"/>
        <v>333.4</v>
      </c>
      <c r="H29" s="20">
        <v>333.4</v>
      </c>
      <c r="I29" s="15"/>
      <c r="J29" s="15"/>
      <c r="K29" s="15">
        <v>0</v>
      </c>
      <c r="L29" s="3"/>
      <c r="M29" s="3"/>
      <c r="N29" s="3"/>
    </row>
    <row r="30" spans="2:14" ht="19.5" customHeight="1" x14ac:dyDescent="0.25">
      <c r="B30" s="31" t="s">
        <v>15</v>
      </c>
      <c r="C30" s="32" t="s">
        <v>21</v>
      </c>
      <c r="D30" s="35" t="s">
        <v>34</v>
      </c>
      <c r="E30" s="5" t="s">
        <v>19</v>
      </c>
      <c r="F30" s="25"/>
      <c r="G30" s="6">
        <f t="shared" si="9"/>
        <v>64097.400000000009</v>
      </c>
      <c r="H30" s="12">
        <f>H33+H38+H43+H34+H39+H44+H35+H40+H45</f>
        <v>53819.900000000009</v>
      </c>
      <c r="I30" s="30">
        <f>I33+I38+I43+I34+I39+I44+I35+I40+I45</f>
        <v>4645.3</v>
      </c>
      <c r="J30" s="12">
        <f>J33+J38+J43+J34+J39+J44+J35+J40+J45</f>
        <v>2816.1000000000004</v>
      </c>
      <c r="K30" s="12">
        <f>K33+K38+K43+K34+K39+K44+K35+K40+K45</f>
        <v>2816.1000000000004</v>
      </c>
      <c r="L30" s="3"/>
      <c r="M30" s="3"/>
      <c r="N30" s="3"/>
    </row>
    <row r="31" spans="2:14" ht="19.5" customHeight="1" x14ac:dyDescent="0.25">
      <c r="B31" s="31"/>
      <c r="C31" s="32"/>
      <c r="D31" s="35"/>
      <c r="E31" s="5" t="s">
        <v>7</v>
      </c>
      <c r="F31" s="25"/>
      <c r="G31" s="6">
        <f t="shared" si="9"/>
        <v>10277.5</v>
      </c>
      <c r="H31" s="12">
        <f>H33+H34+H35</f>
        <v>0</v>
      </c>
      <c r="I31" s="30">
        <f>SUM(I33:I35)</f>
        <v>4645.3</v>
      </c>
      <c r="J31" s="12">
        <f>J33+J34+J35</f>
        <v>2816.1000000000004</v>
      </c>
      <c r="K31" s="12">
        <f>K33+K34+K35</f>
        <v>2816.1000000000004</v>
      </c>
      <c r="L31" s="3"/>
      <c r="M31" s="3"/>
      <c r="N31" s="3"/>
    </row>
    <row r="32" spans="2:14" ht="16.5" customHeight="1" x14ac:dyDescent="0.25">
      <c r="B32" s="31"/>
      <c r="C32" s="32"/>
      <c r="D32" s="35"/>
      <c r="E32" s="28" t="s">
        <v>8</v>
      </c>
      <c r="F32" s="26"/>
      <c r="G32" s="13"/>
      <c r="H32" s="21"/>
      <c r="I32" s="21"/>
      <c r="J32" s="21"/>
      <c r="K32" s="21"/>
      <c r="L32" s="3"/>
      <c r="M32" s="3"/>
      <c r="N32" s="3"/>
    </row>
    <row r="33" spans="2:14" ht="25.5" customHeight="1" x14ac:dyDescent="0.25">
      <c r="B33" s="31"/>
      <c r="C33" s="32"/>
      <c r="D33" s="35"/>
      <c r="E33" s="9" t="s">
        <v>9</v>
      </c>
      <c r="F33" s="22" t="s">
        <v>20</v>
      </c>
      <c r="G33" s="6">
        <f>SUM(H33:K33)</f>
        <v>0</v>
      </c>
      <c r="H33" s="15">
        <v>0</v>
      </c>
      <c r="I33" s="15"/>
      <c r="J33" s="15"/>
      <c r="K33" s="15"/>
      <c r="L33" s="3"/>
      <c r="M33" s="3"/>
      <c r="N33" s="3"/>
    </row>
    <row r="34" spans="2:14" ht="25.5" customHeight="1" x14ac:dyDescent="0.25">
      <c r="B34" s="31"/>
      <c r="C34" s="32"/>
      <c r="D34" s="35"/>
      <c r="E34" s="9" t="s">
        <v>10</v>
      </c>
      <c r="F34" s="22" t="s">
        <v>20</v>
      </c>
      <c r="G34" s="6">
        <f>SUM(H34:K34)</f>
        <v>8067.9000000000005</v>
      </c>
      <c r="H34" s="15">
        <v>0</v>
      </c>
      <c r="I34" s="15">
        <v>2689.3</v>
      </c>
      <c r="J34" s="15">
        <v>2689.3</v>
      </c>
      <c r="K34" s="15">
        <v>2689.3</v>
      </c>
      <c r="L34" s="3"/>
      <c r="M34" s="3"/>
      <c r="N34" s="3"/>
    </row>
    <row r="35" spans="2:14" ht="36" customHeight="1" x14ac:dyDescent="0.25">
      <c r="B35" s="31"/>
      <c r="C35" s="32"/>
      <c r="D35" s="35"/>
      <c r="E35" s="9" t="s">
        <v>11</v>
      </c>
      <c r="F35" s="22" t="s">
        <v>20</v>
      </c>
      <c r="G35" s="6">
        <f>SUM(H35:K35)</f>
        <v>2209.6000000000004</v>
      </c>
      <c r="H35" s="15">
        <v>0</v>
      </c>
      <c r="I35" s="15">
        <v>1956</v>
      </c>
      <c r="J35" s="15">
        <v>126.8</v>
      </c>
      <c r="K35" s="15">
        <v>126.8</v>
      </c>
      <c r="L35" s="3"/>
      <c r="M35" s="3"/>
      <c r="N35" s="3"/>
    </row>
    <row r="36" spans="2:14" ht="25.5" customHeight="1" x14ac:dyDescent="0.25">
      <c r="B36" s="31"/>
      <c r="C36" s="32"/>
      <c r="D36" s="35" t="s">
        <v>17</v>
      </c>
      <c r="E36" s="5" t="s">
        <v>7</v>
      </c>
      <c r="F36" s="25"/>
      <c r="G36" s="6">
        <f>SUM(H36:K36)</f>
        <v>35736</v>
      </c>
      <c r="H36" s="12">
        <f>H38+H39+H40</f>
        <v>35736</v>
      </c>
      <c r="I36" s="12">
        <f t="shared" ref="I36" si="10">I38+I39+I40</f>
        <v>0</v>
      </c>
      <c r="J36" s="12">
        <f>J38+J39+J40</f>
        <v>0</v>
      </c>
      <c r="K36" s="12">
        <f>K38+K39+K40</f>
        <v>0</v>
      </c>
      <c r="L36" s="3"/>
      <c r="M36" s="3"/>
      <c r="N36" s="3"/>
    </row>
    <row r="37" spans="2:14" ht="16.5" customHeight="1" x14ac:dyDescent="0.25">
      <c r="B37" s="31"/>
      <c r="C37" s="32"/>
      <c r="D37" s="35"/>
      <c r="E37" s="28" t="s">
        <v>8</v>
      </c>
      <c r="F37" s="25"/>
      <c r="G37" s="6"/>
      <c r="H37" s="12"/>
      <c r="I37" s="12"/>
      <c r="J37" s="12"/>
      <c r="K37" s="12"/>
      <c r="L37" s="3"/>
      <c r="M37" s="3"/>
      <c r="N37" s="3"/>
    </row>
    <row r="38" spans="2:14" ht="25.5" customHeight="1" x14ac:dyDescent="0.25">
      <c r="B38" s="31"/>
      <c r="C38" s="32"/>
      <c r="D38" s="35"/>
      <c r="E38" s="9" t="s">
        <v>9</v>
      </c>
      <c r="F38" s="22" t="s">
        <v>20</v>
      </c>
      <c r="G38" s="6">
        <f>SUM(H38:K38)</f>
        <v>31719.3</v>
      </c>
      <c r="H38" s="15">
        <v>31719.3</v>
      </c>
      <c r="I38" s="15"/>
      <c r="J38" s="15"/>
      <c r="K38" s="15"/>
      <c r="L38" s="3"/>
      <c r="M38" s="3"/>
      <c r="N38" s="3"/>
    </row>
    <row r="39" spans="2:14" ht="25.5" customHeight="1" x14ac:dyDescent="0.25">
      <c r="B39" s="31"/>
      <c r="C39" s="32"/>
      <c r="D39" s="35"/>
      <c r="E39" s="9" t="s">
        <v>10</v>
      </c>
      <c r="F39" s="22" t="s">
        <v>20</v>
      </c>
      <c r="G39" s="6">
        <f>SUM(H39:K39)</f>
        <v>1669.4</v>
      </c>
      <c r="H39" s="15">
        <v>1669.4</v>
      </c>
      <c r="I39" s="15"/>
      <c r="J39" s="15"/>
      <c r="K39" s="15"/>
      <c r="M39" s="3"/>
      <c r="N39" s="3"/>
    </row>
    <row r="40" spans="2:14" ht="25.5" customHeight="1" x14ac:dyDescent="0.25">
      <c r="B40" s="31"/>
      <c r="C40" s="32"/>
      <c r="D40" s="35"/>
      <c r="E40" s="9" t="s">
        <v>11</v>
      </c>
      <c r="F40" s="22" t="s">
        <v>20</v>
      </c>
      <c r="G40" s="6">
        <f>SUM(H40:K40)</f>
        <v>2347.3000000000002</v>
      </c>
      <c r="H40" s="15">
        <v>2347.3000000000002</v>
      </c>
      <c r="I40" s="15"/>
      <c r="J40" s="15"/>
      <c r="K40" s="15"/>
      <c r="L40" s="3"/>
      <c r="M40" s="3"/>
      <c r="N40" s="3"/>
    </row>
    <row r="41" spans="2:14" ht="24.75" customHeight="1" x14ac:dyDescent="0.25">
      <c r="B41" s="31"/>
      <c r="C41" s="32"/>
      <c r="D41" s="35" t="s">
        <v>18</v>
      </c>
      <c r="E41" s="5" t="s">
        <v>7</v>
      </c>
      <c r="F41" s="25"/>
      <c r="G41" s="6">
        <f>SUM(H41:K41)</f>
        <v>18083.899999999998</v>
      </c>
      <c r="H41" s="12">
        <f t="shared" ref="H41" si="11">H43+H44+H45</f>
        <v>18083.899999999998</v>
      </c>
      <c r="I41" s="12">
        <f>I43+I44+I45</f>
        <v>0</v>
      </c>
      <c r="J41" s="12"/>
      <c r="K41" s="12">
        <f>K43+K44+K45</f>
        <v>0</v>
      </c>
      <c r="L41" s="3"/>
      <c r="M41" s="3"/>
      <c r="N41" s="3"/>
    </row>
    <row r="42" spans="2:14" ht="16.5" customHeight="1" x14ac:dyDescent="0.25">
      <c r="B42" s="31"/>
      <c r="C42" s="32"/>
      <c r="D42" s="35"/>
      <c r="E42" s="28" t="s">
        <v>8</v>
      </c>
      <c r="F42" s="25"/>
      <c r="G42" s="6"/>
      <c r="H42" s="12"/>
      <c r="I42" s="12"/>
      <c r="J42" s="12"/>
      <c r="K42" s="12"/>
      <c r="L42" s="3"/>
      <c r="M42" s="3"/>
      <c r="N42" s="3"/>
    </row>
    <row r="43" spans="2:14" ht="25.5" customHeight="1" x14ac:dyDescent="0.25">
      <c r="B43" s="31"/>
      <c r="C43" s="32"/>
      <c r="D43" s="35"/>
      <c r="E43" s="9" t="s">
        <v>9</v>
      </c>
      <c r="F43" s="22" t="s">
        <v>20</v>
      </c>
      <c r="G43" s="6">
        <f>SUM(H43:K43)</f>
        <v>16051.3</v>
      </c>
      <c r="H43" s="15">
        <v>16051.3</v>
      </c>
      <c r="I43" s="15"/>
      <c r="J43" s="15"/>
      <c r="K43" s="15">
        <v>0</v>
      </c>
      <c r="L43" s="3"/>
      <c r="M43" s="3"/>
      <c r="N43" s="3"/>
    </row>
    <row r="44" spans="2:14" ht="25.5" customHeight="1" x14ac:dyDescent="0.25">
      <c r="B44" s="31"/>
      <c r="C44" s="32"/>
      <c r="D44" s="35"/>
      <c r="E44" s="9" t="s">
        <v>10</v>
      </c>
      <c r="F44" s="22" t="s">
        <v>20</v>
      </c>
      <c r="G44" s="6">
        <f>SUM(H44:K44)</f>
        <v>844.8</v>
      </c>
      <c r="H44" s="15">
        <v>844.8</v>
      </c>
      <c r="I44" s="15"/>
      <c r="J44" s="15"/>
      <c r="K44" s="15">
        <v>0</v>
      </c>
      <c r="L44" s="3"/>
      <c r="M44" s="3"/>
      <c r="N44" s="3"/>
    </row>
    <row r="45" spans="2:14" ht="25.5" customHeight="1" x14ac:dyDescent="0.25">
      <c r="B45" s="31"/>
      <c r="C45" s="32"/>
      <c r="D45" s="35"/>
      <c r="E45" s="9" t="s">
        <v>11</v>
      </c>
      <c r="F45" s="22" t="s">
        <v>20</v>
      </c>
      <c r="G45" s="6">
        <f>SUM(H45:K45)</f>
        <v>1187.8</v>
      </c>
      <c r="H45" s="15">
        <v>1187.8</v>
      </c>
      <c r="I45" s="15"/>
      <c r="J45" s="15"/>
      <c r="K45" s="15">
        <v>0</v>
      </c>
      <c r="L45" s="3"/>
      <c r="M45" s="3"/>
      <c r="N45" s="3"/>
    </row>
    <row r="46" spans="2:14" ht="13.8" x14ac:dyDescent="0.25">
      <c r="C46" s="1"/>
      <c r="D46" s="1"/>
      <c r="E46" s="1"/>
      <c r="F46" s="1"/>
      <c r="G46" s="1"/>
      <c r="H46" s="17"/>
      <c r="I46" s="17"/>
      <c r="J46" s="17"/>
      <c r="K46" s="17"/>
      <c r="L46" s="1"/>
      <c r="M46" s="1"/>
      <c r="N46" s="1"/>
    </row>
    <row r="47" spans="2:14" ht="13.8" x14ac:dyDescent="0.25">
      <c r="C47" s="1"/>
      <c r="D47" s="1"/>
      <c r="E47" s="1"/>
      <c r="F47" s="1"/>
      <c r="G47" s="1"/>
      <c r="H47" s="17"/>
      <c r="I47" s="17"/>
      <c r="J47" s="17"/>
      <c r="K47" s="17"/>
      <c r="L47" s="1"/>
      <c r="M47" s="1"/>
      <c r="N47" s="1"/>
    </row>
    <row r="48" spans="2:14" ht="13.8" x14ac:dyDescent="0.25">
      <c r="C48" s="1"/>
      <c r="D48" s="1"/>
      <c r="E48" s="1"/>
      <c r="F48" s="1"/>
      <c r="G48" s="1"/>
      <c r="H48" s="17"/>
      <c r="I48" s="17"/>
      <c r="J48" s="17"/>
      <c r="K48" s="17"/>
      <c r="L48" s="1"/>
      <c r="M48" s="1"/>
      <c r="N48" s="1"/>
    </row>
    <row r="49" spans="3:14" ht="13.8" x14ac:dyDescent="0.25">
      <c r="C49" s="1"/>
      <c r="D49" s="1"/>
      <c r="E49" s="1"/>
      <c r="F49" s="1"/>
      <c r="G49" s="1"/>
      <c r="H49" s="17"/>
      <c r="I49" s="17"/>
      <c r="J49" s="17"/>
      <c r="K49" s="17"/>
      <c r="L49" s="1"/>
      <c r="M49" s="1"/>
      <c r="N49" s="1"/>
    </row>
    <row r="50" spans="3:14" ht="13.8" x14ac:dyDescent="0.25">
      <c r="C50" s="1"/>
      <c r="D50" s="1"/>
      <c r="E50" s="1"/>
      <c r="F50" s="1"/>
      <c r="G50" s="1"/>
      <c r="H50" s="17"/>
      <c r="I50" s="17"/>
      <c r="J50" s="17"/>
      <c r="K50" s="17"/>
      <c r="L50" s="1"/>
      <c r="M50" s="1"/>
      <c r="N50" s="1"/>
    </row>
    <row r="51" spans="3:14" ht="13.8" x14ac:dyDescent="0.25">
      <c r="C51" s="1"/>
      <c r="D51" s="1"/>
      <c r="E51" s="1"/>
      <c r="F51" s="1"/>
      <c r="G51" s="1"/>
      <c r="H51" s="17"/>
      <c r="I51" s="17"/>
      <c r="J51" s="17"/>
      <c r="K51" s="17"/>
      <c r="L51" s="1"/>
      <c r="M51" s="1"/>
      <c r="N51" s="1"/>
    </row>
    <row r="52" spans="3:14" ht="13.8" x14ac:dyDescent="0.25">
      <c r="C52" s="1"/>
      <c r="D52" s="1"/>
      <c r="E52" s="1"/>
      <c r="F52" s="1"/>
      <c r="G52" s="1"/>
      <c r="H52" s="17"/>
      <c r="I52" s="17"/>
      <c r="J52" s="17"/>
      <c r="K52" s="17"/>
      <c r="L52" s="1"/>
      <c r="M52" s="1"/>
      <c r="N52" s="1"/>
    </row>
    <row r="53" spans="3:14" ht="13.8" x14ac:dyDescent="0.25">
      <c r="C53" s="1"/>
      <c r="D53" s="1"/>
      <c r="E53" s="1"/>
      <c r="F53" s="1"/>
      <c r="G53" s="1"/>
      <c r="H53" s="17"/>
      <c r="I53" s="17"/>
      <c r="J53" s="17"/>
      <c r="K53" s="17"/>
      <c r="L53" s="1"/>
      <c r="M53" s="1"/>
      <c r="N53" s="1"/>
    </row>
    <row r="54" spans="3:14" ht="13.8" x14ac:dyDescent="0.25">
      <c r="C54" s="1"/>
      <c r="D54" s="1"/>
      <c r="E54" s="1"/>
      <c r="F54" s="1"/>
      <c r="G54" s="1"/>
      <c r="H54" s="17"/>
      <c r="I54" s="17"/>
      <c r="J54" s="17"/>
      <c r="K54" s="17"/>
      <c r="L54" s="1"/>
      <c r="M54" s="1"/>
      <c r="N54" s="1"/>
    </row>
    <row r="55" spans="3:14" ht="13.8" x14ac:dyDescent="0.25">
      <c r="C55" s="1"/>
      <c r="D55" s="1"/>
      <c r="E55" s="1"/>
      <c r="F55" s="1"/>
      <c r="G55" s="1"/>
      <c r="H55" s="17"/>
      <c r="I55" s="17"/>
      <c r="J55" s="17"/>
      <c r="K55" s="17"/>
      <c r="L55" s="1"/>
      <c r="M55" s="1"/>
      <c r="N55" s="1"/>
    </row>
    <row r="56" spans="3:14" ht="13.8" x14ac:dyDescent="0.25">
      <c r="C56" s="1"/>
      <c r="D56" s="1"/>
      <c r="E56" s="1"/>
      <c r="F56" s="1"/>
      <c r="G56" s="1"/>
      <c r="H56" s="17"/>
      <c r="I56" s="17"/>
      <c r="J56" s="17"/>
      <c r="K56" s="17"/>
      <c r="L56" s="1"/>
      <c r="M56" s="1"/>
      <c r="N56" s="1"/>
    </row>
    <row r="57" spans="3:14" ht="13.8" x14ac:dyDescent="0.25">
      <c r="C57" s="1"/>
      <c r="D57" s="1"/>
      <c r="E57" s="1"/>
      <c r="F57" s="1"/>
      <c r="G57" s="1"/>
      <c r="H57" s="17"/>
      <c r="I57" s="17"/>
      <c r="J57" s="17"/>
      <c r="K57" s="17"/>
      <c r="L57" s="1"/>
      <c r="M57" s="1"/>
      <c r="N57" s="1"/>
    </row>
  </sheetData>
  <mergeCells count="19">
    <mergeCell ref="C30:C45"/>
    <mergeCell ref="B30:B45"/>
    <mergeCell ref="D30:D35"/>
    <mergeCell ref="B23:B29"/>
    <mergeCell ref="C23:C29"/>
    <mergeCell ref="D23:D29"/>
    <mergeCell ref="D36:D40"/>
    <mergeCell ref="D41:D45"/>
    <mergeCell ref="B16:B22"/>
    <mergeCell ref="C16:C22"/>
    <mergeCell ref="D16:D22"/>
    <mergeCell ref="H14:K14"/>
    <mergeCell ref="B12:K12"/>
    <mergeCell ref="B14:B15"/>
    <mergeCell ref="C14:C15"/>
    <mergeCell ref="D14:D15"/>
    <mergeCell ref="E14:E15"/>
    <mergeCell ref="G14:G15"/>
    <mergeCell ref="F14:F15"/>
  </mergeCells>
  <printOptions horizontalCentered="1"/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2024-11-07T11:40:56Z</cp:lastPrinted>
  <dcterms:created xsi:type="dcterms:W3CDTF">2018-02-17T07:19:05Z</dcterms:created>
  <dcterms:modified xsi:type="dcterms:W3CDTF">2024-12-17T03:55:35Z</dcterms:modified>
</cp:coreProperties>
</file>